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D20" i="28" l="1"/>
  <c r="G15" i="30" l="1"/>
  <c r="F15" i="30"/>
  <c r="D15" i="30"/>
  <c r="C15" i="30"/>
  <c r="C20" i="28" l="1"/>
  <c r="U20" i="28" l="1"/>
  <c r="D15" i="31" l="1"/>
  <c r="C15" i="31"/>
  <c r="U21" i="28" l="1"/>
  <c r="N18" i="30"/>
  <c r="N15" i="30"/>
  <c r="N16" i="30"/>
  <c r="N17" i="30"/>
  <c r="J15" i="31"/>
  <c r="N19" i="30"/>
  <c r="G15" i="31" l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<sst xmlns="http://schemas.openxmlformats.org/spreadsheetml/2006/main" count="259" uniqueCount="178">
  <si>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</si>
  <si>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</si>
  <si>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</si>
  <si>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</si>
  <si>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</si>
  <si>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</si>
  <si>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</si>
  <si>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</si>
  <si>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</si>
  <si>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</si>
  <si>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</si>
  <si>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</si>
  <si>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</si>
  <si>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</si>
  <si>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</si>
  <si>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</si>
  <si>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</si>
  <si>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</si>
  <si>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</si>
  <si>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</si>
  <si>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</si>
  <si>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</si>
  <si>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</si>
  <si>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</si>
  <si>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</si>
  <si>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</si>
  <si>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</si>
  <si>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</si>
  <si>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</si>
  <si>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</si>
  <si>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</si>
  <si>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</si>
  <si>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</si>
  <si>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</si>
  <si>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</si>
  <si>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</si>
  <si>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</si>
  <si>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</si>
  <si>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</si>
  <si>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</si>
  <si>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</si>
  <si>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</si>
  <si>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</si>
  <si>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</si>
  <si>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</si>
  <si>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</si>
  <si>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</si>
  <si>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</si>
  <si>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</si>
  <si>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</si>
  <si>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</si>
  <si>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</si>
  <si>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</si>
  <si>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</si>
  <si>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</si>
  <si>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</si>
  <si>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</si>
  <si>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</si>
  <si>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</si>
  <si>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</si>
  <si>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</si>
  <si>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</si>
  <si>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</si>
  <si>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</si>
  <si>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</si>
  <si>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</si>
  <si>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</si>
  <si>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</si>
  <si>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</si>
  <si>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</si>
  <si>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</si>
  <si>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</si>
  <si>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</si>
  <si>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</si>
  <si>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</si>
  <si>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</si>
  <si>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</si>
  <si>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</si>
  <si>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</si>
  <si>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</si>
  <si>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</si>
  <si>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</si>
  <si>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</si>
  <si>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</si>
  <si>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</si>
  <si>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</si>
  <si>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</si>
  <si>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</si>
  <si>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</si>
  <si>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</si>
  <si>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</si>
  <si>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</si>
  <si>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</si>
  <si>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</si>
  <si>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</si>
  <si>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</si>
  <si>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</si>
  <si>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</si>
  <si>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</si>
  <si>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</si>
  <si>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</si>
  <si>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</si>
  <si>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</si>
  <si>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</si>
  <si>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</si>
  <si>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</si>
  <si>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</si>
  <si>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</si>
  <si>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</si>
  <si>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</si>
  <si>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</si>
  <si>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</si>
  <si>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</si>
  <si>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</si>
  <si>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</si>
  <si>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</si>
  <si>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</si>
  <si>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</si>
  <si>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</si>
  <si>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</si>
  <si>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</si>
  <si>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</si>
  <si>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</si>
  <si>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</si>
  <si>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</si>
  <si>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</si>
  <si>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</si>
  <si>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</si>
  <si>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</si>
  <si>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</si>
  <si>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</si>
  <si>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</si>
  <si>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</si>
  <si>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</si>
  <si>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</si>
  <si>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</si>
  <si>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</si>
  <si>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</si>
  <si>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</si>
  <si>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</si>
  <si>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</si>
  <si>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</si>
  <si>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</si>
  <si>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</si>
  <si>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</si>
  <si>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</si>
  <si>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</si>
  <si>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</si>
  <si>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</si>
  <si>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</si>
  <si>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</si>
  <si>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</si>
  <si>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</si>
  <si>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</si>
  <si>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</si>
  <si>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</si>
  <si>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</si>
  <si>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</si>
  <si>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</si>
  <si>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</si>
  <si>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</si>
  <si>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</si>
  <si>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</si>
  <si>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</si>
  <si>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</si>
  <si>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</si>
  <si>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</si>
  <si>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КТП</t>
  </si>
  <si>
    <t>Проектная документация, ГКТП</t>
  </si>
  <si>
    <t>2025</t>
  </si>
  <si>
    <t>1 ед.</t>
  </si>
  <si>
    <t>П6-06</t>
  </si>
  <si>
    <t>УНЦ ячейки двухобмоточного трансформатора</t>
  </si>
  <si>
    <t>Год раскрытия информации: 2026 год</t>
  </si>
  <si>
    <t>ГКТП-100/6/0,4кВ</t>
  </si>
  <si>
    <t>Т5.2-05-1..4</t>
  </si>
  <si>
    <t xml:space="preserve">Реконструкция ТП-19 с заменой силового трансформатора в соответствии с договором на ТП № 1-54-25-0257 г. Новокубанск  </t>
  </si>
  <si>
    <t>P_Ар_25_ЛК15_017147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</si>
</sst>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6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view="pageBreakPreview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2" t="s">
        <v>157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3" t="s">
        <v>158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44" t="s">
        <v>159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5" t="s">
        <v>160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4" t="s">
        <v>173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1" t="s">
        <v>21</v>
      </c>
      <c r="C16" s="131" t="s">
        <v>11</v>
      </c>
      <c r="D16" s="131" t="s">
        <v>10</v>
      </c>
      <c r="E16" s="131" t="s">
        <v>15</v>
      </c>
      <c r="F16" s="132" t="s">
        <v>18</v>
      </c>
      <c r="G16" s="128" t="s">
        <v>102</v>
      </c>
      <c r="H16" s="136" t="s">
        <v>43</v>
      </c>
      <c r="I16" s="137" t="s">
        <v>38</v>
      </c>
      <c r="J16" s="133" t="s">
        <v>9</v>
      </c>
      <c r="K16" s="134"/>
      <c r="L16" s="134"/>
      <c r="M16" s="135"/>
      <c r="N16" s="134"/>
      <c r="O16" s="127" t="s">
        <v>4</v>
      </c>
      <c r="P16" s="127"/>
      <c r="Q16" s="127"/>
      <c r="R16" s="127"/>
      <c r="S16" s="127"/>
      <c r="T16" s="127"/>
      <c r="U16" s="127"/>
      <c r="V16" s="127" t="s">
        <v>14</v>
      </c>
    </row>
    <row r="17" spans="1:22" s="17" customFormat="1" ht="78.75" x14ac:dyDescent="0.25">
      <c r="A17" s="8"/>
      <c r="B17" s="129"/>
      <c r="C17" s="129"/>
      <c r="D17" s="129"/>
      <c r="E17" s="129"/>
      <c r="F17" s="132"/>
      <c r="G17" s="129"/>
      <c r="H17" s="129"/>
      <c r="I17" s="129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63.75" customHeight="1" x14ac:dyDescent="0.25">
      <c r="B19" s="116"/>
      <c r="C19" s="117" t="s">
        <v>176</v>
      </c>
      <c r="D19" s="118" t="s">
        <v>177</v>
      </c>
      <c r="E19" s="122" t="s">
        <v>172</v>
      </c>
      <c r="F19" s="121" t="s">
        <v>167</v>
      </c>
      <c r="G19" s="119" t="s">
        <v>161</v>
      </c>
      <c r="H19" s="119" t="s">
        <v>162</v>
      </c>
      <c r="I19" s="119" t="s">
        <v>169</v>
      </c>
      <c r="J19" s="123" t="s">
        <v>163</v>
      </c>
      <c r="K19" s="123" t="s">
        <v>174</v>
      </c>
      <c r="L19" s="121"/>
      <c r="M19" s="121"/>
      <c r="N19" s="120" t="s">
        <v>164</v>
      </c>
      <c r="O19" s="123" t="s">
        <v>161</v>
      </c>
      <c r="P19" s="123" t="s">
        <v>161</v>
      </c>
      <c r="Q19" s="126" t="s">
        <v>170</v>
      </c>
      <c r="R19" s="126" t="s">
        <v>175</v>
      </c>
      <c r="S19" s="124">
        <v>1786.74</v>
      </c>
      <c r="T19" s="124">
        <v>1.42</v>
      </c>
      <c r="U19" s="124">
        <v>445.1</v>
      </c>
      <c r="V19" s="123" t="s">
        <v>7</v>
      </c>
    </row>
    <row r="20" spans="1:22" s="83" customFormat="1" ht="63.75" customHeight="1" x14ac:dyDescent="0.25">
      <c r="B20" s="116"/>
      <c r="C20" s="117" t="str">
        <f>C19</f>
        <v xml:space="preserve">Реконструкция ТП-19 с заменой силового трансформатора в соответствии с договором на ТП № 1-54-25-0257 г. Новокубанск  </v>
      </c>
      <c r="D20" s="118" t="str">
        <f>D19</f>
        <v>P_Ар_25_ЛК15_017147</v>
      </c>
      <c r="E20" s="122" t="s">
        <v>166</v>
      </c>
      <c r="F20" s="121" t="s">
        <v>167</v>
      </c>
      <c r="G20" s="119" t="s">
        <v>161</v>
      </c>
      <c r="H20" s="119" t="s">
        <v>162</v>
      </c>
      <c r="I20" s="119" t="s">
        <v>169</v>
      </c>
      <c r="J20" s="123" t="s">
        <v>163</v>
      </c>
      <c r="K20" s="123" t="s">
        <v>168</v>
      </c>
      <c r="L20" s="121"/>
      <c r="M20" s="121"/>
      <c r="N20" s="120" t="s">
        <v>164</v>
      </c>
      <c r="O20" s="123" t="s">
        <v>161</v>
      </c>
      <c r="P20" s="123" t="s">
        <v>161</v>
      </c>
      <c r="Q20" s="126" t="s">
        <v>165</v>
      </c>
      <c r="R20" s="126" t="s">
        <v>171</v>
      </c>
      <c r="S20" s="124">
        <v>425.5</v>
      </c>
      <c r="T20" s="124">
        <v>1</v>
      </c>
      <c r="U20" s="124">
        <f t="shared" ref="U20" si="0">O20*P20*S20*T20</f>
        <v>425.5</v>
      </c>
      <c r="V20" s="123" t="s">
        <v>7</v>
      </c>
    </row>
    <row r="21" spans="1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73">
        <f>SUM(U19:U20)</f>
        <v>870.6</v>
      </c>
      <c r="V21" s="19" t="s">
        <v>7</v>
      </c>
    </row>
    <row r="22" spans="1:22" ht="18.75" hidden="1" x14ac:dyDescent="0.25">
      <c r="B22" s="130" t="s">
        <v>73</v>
      </c>
      <c r="C22" s="130"/>
      <c r="D22" s="130"/>
      <c r="E22" s="130"/>
      <c r="F22" s="130"/>
      <c r="G22" s="130"/>
      <c r="H22" s="130"/>
      <c r="I22" s="130"/>
    </row>
    <row r="23" spans="1:22" hidden="1" x14ac:dyDescent="0.25">
      <c r="C23" s="62"/>
      <c r="D23" s="62"/>
      <c r="E23" s="62"/>
      <c r="F23" s="62"/>
      <c r="G23" s="62"/>
      <c r="H23" s="62"/>
      <c r="I23" s="62"/>
    </row>
    <row r="24" spans="1:22" hidden="1" x14ac:dyDescent="0.25">
      <c r="B24" s="62"/>
    </row>
    <row r="25" spans="1:22" s="50" customFormat="1" hidden="1" x14ac:dyDescent="0.25">
      <c r="B25" s="58" t="s">
        <v>42</v>
      </c>
      <c r="C25" s="49"/>
      <c r="D25" s="49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22" s="50" customFormat="1" hidden="1" x14ac:dyDescent="0.25">
      <c r="B26" s="52" t="s">
        <v>114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100</v>
      </c>
      <c r="C27" s="49"/>
      <c r="D27" s="49"/>
      <c r="J27" s="51"/>
      <c r="K27" s="51"/>
      <c r="L27" s="51"/>
      <c r="M27" s="51"/>
      <c r="N27" s="51"/>
      <c r="O27" s="51"/>
      <c r="P27" s="51"/>
    </row>
    <row r="28" spans="1:22" s="50" customFormat="1" ht="54" hidden="1" customHeight="1" x14ac:dyDescent="0.25">
      <c r="B28" s="138" t="s">
        <v>39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</row>
    <row r="29" spans="1:22" s="50" customFormat="1" hidden="1" x14ac:dyDescent="0.25">
      <c r="B29" s="140" t="s">
        <v>113</v>
      </c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</row>
    <row r="30" spans="1:22" s="50" customFormat="1" hidden="1" x14ac:dyDescent="0.25">
      <c r="B30" s="141" t="s">
        <v>115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</row>
    <row r="31" spans="1:22" s="50" customFormat="1" ht="21" hidden="1" customHeight="1" x14ac:dyDescent="0.25">
      <c r="B31" s="138" t="s">
        <v>139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t="18.75" hidden="1" x14ac:dyDescent="0.25">
      <c r="B32" s="52" t="s">
        <v>72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2:21" s="50" customFormat="1" hidden="1" x14ac:dyDescent="0.25">
      <c r="B33" s="52"/>
      <c r="C33" s="138" t="s">
        <v>65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</row>
    <row r="34" spans="2:21" s="50" customFormat="1" hidden="1" x14ac:dyDescent="0.25">
      <c r="B34" s="52"/>
      <c r="C34" s="138" t="s">
        <v>66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</row>
    <row r="35" spans="2:21" s="50" customFormat="1" hidden="1" x14ac:dyDescent="0.25">
      <c r="B35" s="52"/>
      <c r="C35" s="138" t="s">
        <v>67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0" customFormat="1" hidden="1" x14ac:dyDescent="0.25">
      <c r="B36" s="52"/>
      <c r="C36" s="138" t="s">
        <v>68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69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70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71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141" t="s">
        <v>44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36" hidden="1" customHeight="1" x14ac:dyDescent="0.25">
      <c r="B41" s="138" t="s">
        <v>40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</row>
    <row r="42" spans="2:21" s="50" customFormat="1" hidden="1" x14ac:dyDescent="0.25">
      <c r="B42" s="138" t="s">
        <v>41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</row>
    <row r="43" spans="2:21" s="50" customFormat="1" hidden="1" x14ac:dyDescent="0.25">
      <c r="B43" s="138" t="s">
        <v>116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0" customFormat="1" hidden="1" x14ac:dyDescent="0.25">
      <c r="B44" s="138" t="s">
        <v>117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57"/>
      <c r="C45" s="138" t="s">
        <v>78</v>
      </c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57"/>
      <c r="C46" s="138" t="s">
        <v>77</v>
      </c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57"/>
      <c r="C47" s="138" t="s">
        <v>79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80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81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82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83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88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84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85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86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87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139" t="s">
        <v>89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139" t="s">
        <v>64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139" t="s">
        <v>118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139" t="s">
        <v>119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139" t="s">
        <v>120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139" t="s">
        <v>121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3" customFormat="1" ht="35.25" hidden="1" customHeight="1" x14ac:dyDescent="0.25">
      <c r="B63" s="138" t="s">
        <v>122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</row>
    <row r="64" spans="2:21" s="50" customFormat="1" ht="34.5" hidden="1" customHeight="1" x14ac:dyDescent="0.25">
      <c r="B64" s="138" t="s">
        <v>123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16" s="50" customFormat="1" x14ac:dyDescent="0.25">
      <c r="B65" s="49"/>
      <c r="C65" s="49"/>
      <c r="D65" s="49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</row>
  </sheetData>
  <mergeCells count="54">
    <mergeCell ref="B5:V5"/>
    <mergeCell ref="B7:V7"/>
    <mergeCell ref="B9:V9"/>
    <mergeCell ref="B10:V10"/>
    <mergeCell ref="B12:V12"/>
    <mergeCell ref="B6:U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60:U60"/>
    <mergeCell ref="B61:U61"/>
    <mergeCell ref="B62:U62"/>
    <mergeCell ref="B63:U63"/>
    <mergeCell ref="C56:U56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G16" sqref="G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7" t="s">
        <v>28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8" t="s">
        <v>159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</row>
    <row r="7" spans="2:48" s="6" customFormat="1" x14ac:dyDescent="0.25">
      <c r="B7" s="145" t="s">
        <v>160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</row>
    <row r="8" spans="2:48" x14ac:dyDescent="0.25"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</row>
    <row r="9" spans="2:48" ht="18.75" x14ac:dyDescent="0.3">
      <c r="B9" s="148" t="s">
        <v>140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Реконструкция ТП-19 с заменой силового трансформатора в соответствии с договором на ТП № 1-54-25-0257 г. Новокубанск  </v>
      </c>
      <c r="D15" s="118" t="str">
        <f>'20.1'!D19</f>
        <v>P_Ар_25_ЛК15_017147</v>
      </c>
      <c r="E15" s="110"/>
      <c r="F15" s="109" t="str">
        <f>'20.1'!C19</f>
        <v xml:space="preserve">Реконструкция ТП-19 с заменой силового трансформатора в соответствии с договором на ТП № 1-54-25-0257 г. Новокубанск  </v>
      </c>
      <c r="G15" s="109" t="str">
        <f>'20.1'!D19</f>
        <v>P_Ар_25_ЛК15_017147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0" t="s">
        <v>73</v>
      </c>
      <c r="C21" s="130"/>
      <c r="D21" s="130"/>
      <c r="E21" s="130"/>
      <c r="F21" s="130"/>
      <c r="G21" s="130"/>
      <c r="H21" s="130"/>
      <c r="I21" s="130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1" t="s">
        <v>34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</row>
    <row r="5" spans="1:45" s="86" customFormat="1" ht="18.75" x14ac:dyDescent="0.25"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</row>
    <row r="6" spans="1:45" s="86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</row>
    <row r="7" spans="1:45" s="88" customFormat="1" ht="15.75" x14ac:dyDescent="0.25">
      <c r="B7" s="152" t="s">
        <v>160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45" s="89" customFormat="1" ht="15.75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1:45" s="89" customFormat="1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6" t="s">
        <v>21</v>
      </c>
      <c r="C12" s="156" t="s">
        <v>11</v>
      </c>
      <c r="D12" s="156" t="s">
        <v>10</v>
      </c>
      <c r="E12" s="156" t="s">
        <v>134</v>
      </c>
      <c r="F12" s="156" t="s">
        <v>135</v>
      </c>
      <c r="G12" s="156" t="s">
        <v>33</v>
      </c>
      <c r="H12" s="156"/>
      <c r="I12" s="156"/>
      <c r="J12" s="156"/>
      <c r="K12" s="156"/>
      <c r="L12" s="156" t="s">
        <v>137</v>
      </c>
      <c r="M12" s="156" t="s">
        <v>98</v>
      </c>
      <c r="N12" s="160" t="s">
        <v>32</v>
      </c>
      <c r="O12" s="160" t="s">
        <v>99</v>
      </c>
      <c r="P12" s="158" t="s">
        <v>31</v>
      </c>
      <c r="Q12" s="155" t="s">
        <v>150</v>
      </c>
      <c r="R12" s="155" t="s">
        <v>151</v>
      </c>
      <c r="S12" s="155" t="s">
        <v>152</v>
      </c>
      <c r="T12" s="155" t="s">
        <v>153</v>
      </c>
      <c r="U12" s="155" t="s">
        <v>154</v>
      </c>
      <c r="V12" s="155" t="s">
        <v>155</v>
      </c>
      <c r="W12" s="155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6"/>
      <c r="C13" s="156"/>
      <c r="D13" s="156"/>
      <c r="E13" s="156"/>
      <c r="F13" s="156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6"/>
      <c r="M13" s="156"/>
      <c r="N13" s="160"/>
      <c r="O13" s="160"/>
      <c r="P13" s="158"/>
      <c r="Q13" s="155" t="s">
        <v>141</v>
      </c>
      <c r="R13" s="155" t="s">
        <v>141</v>
      </c>
      <c r="S13" s="155" t="s">
        <v>141</v>
      </c>
      <c r="T13" s="155" t="s">
        <v>141</v>
      </c>
      <c r="U13" s="155" t="s">
        <v>141</v>
      </c>
      <c r="V13" s="155" t="s">
        <v>141</v>
      </c>
      <c r="W13" s="155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04"/>
      <c r="C15" s="105" t="e">
        <f>'20.1'!#REF!</f>
        <v>#REF!</v>
      </c>
      <c r="D15" s="106" t="e">
        <f>'20.1'!#REF!</f>
        <v>#REF!</v>
      </c>
      <c r="E15" s="107"/>
      <c r="F15" s="107"/>
      <c r="G15" s="100">
        <f>'20.1'!U21/1000</f>
        <v>0.87060000000000004</v>
      </c>
      <c r="H15" s="100">
        <f>G15*1.2</f>
        <v>1.0447200000000001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1.0447200000000001</v>
      </c>
      <c r="J15" s="101">
        <f>'20.2'!M20/1000</f>
        <v>0</v>
      </c>
      <c r="K15" s="101">
        <f>I15+J15</f>
        <v>1.0447200000000001</v>
      </c>
      <c r="L15" s="100"/>
      <c r="M15" s="103">
        <f>K15-L15</f>
        <v>1.0447200000000001</v>
      </c>
      <c r="N15" s="100"/>
      <c r="O15" s="102">
        <f>H15-N15</f>
        <v>1.0447200000000001</v>
      </c>
      <c r="P15" s="101">
        <f>SUM(Q15:W15)</f>
        <v>0.25934570899999998</v>
      </c>
      <c r="Q15" s="108"/>
      <c r="R15" s="125"/>
      <c r="S15" s="125"/>
      <c r="T15" s="167">
        <v>0.25934570899999998</v>
      </c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53" t="s">
        <v>130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</row>
    <row r="26" spans="2:23" s="56" customFormat="1" ht="36" hidden="1" customHeight="1" x14ac:dyDescent="0.25">
      <c r="B26" s="154" t="s">
        <v>112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53" t="s">
        <v>132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</row>
    <row r="30" spans="2:23" s="56" customFormat="1" ht="15.75" hidden="1" x14ac:dyDescent="0.25">
      <c r="B30" s="153" t="s">
        <v>131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53" t="s">
        <v>111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1" t="s">
        <v>105</v>
      </c>
      <c r="C4" s="161"/>
      <c r="D4" s="161"/>
      <c r="E4" s="161"/>
      <c r="F4" s="161"/>
      <c r="G4" s="161"/>
      <c r="H4" s="161"/>
      <c r="I4" s="161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2" t="s">
        <v>159</v>
      </c>
      <c r="C7" s="162"/>
      <c r="D7" s="162"/>
      <c r="E7" s="162"/>
      <c r="F7" s="162"/>
      <c r="G7" s="162"/>
      <c r="H7" s="162"/>
      <c r="I7" s="162"/>
      <c r="J7" s="64"/>
    </row>
    <row r="8" spans="2:12" ht="18.75" x14ac:dyDescent="0.25">
      <c r="B8" s="163" t="s">
        <v>160</v>
      </c>
      <c r="C8" s="163"/>
      <c r="D8" s="163"/>
      <c r="E8" s="163"/>
      <c r="F8" s="163"/>
      <c r="G8" s="163"/>
      <c r="H8" s="163"/>
      <c r="I8" s="163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4" t="s">
        <v>140</v>
      </c>
      <c r="C10" s="164"/>
      <c r="D10" s="164"/>
      <c r="E10" s="164"/>
      <c r="F10" s="164"/>
      <c r="G10" s="164"/>
      <c r="H10" s="164"/>
      <c r="I10" s="164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5" t="s">
        <v>1</v>
      </c>
      <c r="C12" s="165" t="s">
        <v>106</v>
      </c>
      <c r="D12" s="165" t="s">
        <v>141</v>
      </c>
      <c r="E12" s="165" t="s">
        <v>141</v>
      </c>
      <c r="F12" s="165" t="s">
        <v>141</v>
      </c>
      <c r="G12" s="165" t="s">
        <v>141</v>
      </c>
      <c r="H12" s="165" t="s">
        <v>141</v>
      </c>
      <c r="I12" s="165" t="s">
        <v>141</v>
      </c>
      <c r="J12" s="65"/>
      <c r="K12" s="71"/>
      <c r="L12" s="71"/>
    </row>
    <row r="13" spans="2:12" ht="18.75" x14ac:dyDescent="0.25">
      <c r="B13" s="165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6" t="s">
        <v>108</v>
      </c>
      <c r="C17" s="166"/>
      <c r="D17" s="166"/>
      <c r="E17" s="166"/>
      <c r="F17" s="166"/>
      <c r="G17" s="166"/>
      <c r="H17" s="166"/>
      <c r="I17" s="166"/>
      <c r="J17" s="166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6" t="s">
        <v>109</v>
      </c>
      <c r="C18" s="166"/>
      <c r="D18" s="166"/>
      <c r="E18" s="166"/>
      <c r="F18" s="166"/>
      <c r="G18" s="166"/>
      <c r="H18" s="166"/>
      <c r="I18" s="166"/>
      <c r="J18" s="166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2026-08-12T07:06:40Z</dcterms:modified>
</cp:coreProperties>
</file>